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C0AEC8D-0CBE-4682-AF41-41602C683C79}" xr6:coauthVersionLast="47" xr6:coauthVersionMax="47" xr10:uidLastSave="{00000000-0000-0000-0000-000000000000}"/>
  <bookViews>
    <workbookView xWindow="45555" yWindow="2160" windowWidth="33300" windowHeight="1530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1" l="1"/>
  <c r="D49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<sst xmlns="http://schemas.openxmlformats.org/spreadsheetml/2006/main" count="2157" uniqueCount="403">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</sst>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X43" sqref="X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-2710266</v>
      </c>
      <c r="Y40" s="181">
        <f t="shared" si="15"/>
        <v>-2711788</v>
      </c>
      <c r="Z40" s="217">
        <f>AVERAGE(Y40:Y48)</f>
        <v>-2710066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2563245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2563245</v>
      </c>
      <c r="O44" s="67">
        <f t="shared" si="3"/>
        <v>68115.483684210529</v>
      </c>
      <c r="P44" s="7">
        <f t="shared" si="6"/>
        <v>2588388.38</v>
      </c>
      <c r="Q44" s="164">
        <f>Q43+N44</f>
        <v>2732002.51</v>
      </c>
      <c r="R44" s="29">
        <f t="shared" si="1"/>
        <v>140.54855117076548</v>
      </c>
      <c r="S44" s="5">
        <f>SUM($Q$7:$Q44)/T44</f>
        <v>236100.4836842104</v>
      </c>
      <c r="T44" s="18">
        <v>38</v>
      </c>
      <c r="U44" s="138"/>
      <c r="V44" s="131"/>
      <c r="W44" s="105"/>
      <c r="X44" s="217"/>
      <c r="Y44" s="181">
        <f t="shared" si="15"/>
        <v>-2709906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132112.97153846154</v>
      </c>
      <c r="P45" s="7">
        <f t="shared" si="6"/>
        <v>5152405.8899999997</v>
      </c>
      <c r="Q45" s="164">
        <f t="shared" ref="Q45:Q55" si="21">Q44+N45</f>
        <v>2732002.51</v>
      </c>
      <c r="R45" s="29">
        <f t="shared" si="1"/>
        <v>178.64569547189416</v>
      </c>
      <c r="S45" s="5">
        <f>SUM($Q$7:$Q45)/T45</f>
        <v>300097.9715384614</v>
      </c>
      <c r="T45" s="18">
        <v>39</v>
      </c>
      <c r="U45" s="138"/>
      <c r="V45" s="131"/>
      <c r="W45" s="105"/>
      <c r="X45" s="217"/>
      <c r="Y45" s="181">
        <f t="shared" si="15"/>
        <v>-2709906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192910.58499999999</v>
      </c>
      <c r="P46" s="7">
        <f t="shared" si="6"/>
        <v>7716423.3999999994</v>
      </c>
      <c r="Q46" s="164">
        <f t="shared" si="21"/>
        <v>2732002.51</v>
      </c>
      <c r="R46" s="29">
        <f t="shared" si="1"/>
        <v>214.8379825579664</v>
      </c>
      <c r="S46" s="5">
        <f>SUM($Q$7:$Q46)/T46</f>
        <v>360895.58499999985</v>
      </c>
      <c r="T46" s="18">
        <v>40</v>
      </c>
      <c r="U46" s="138"/>
      <c r="V46" s="131"/>
      <c r="W46" s="105"/>
      <c r="X46" s="217"/>
      <c r="Y46" s="181">
        <f t="shared" si="15"/>
        <v>-2709906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250742.46121951219</v>
      </c>
      <c r="P47" s="7">
        <f t="shared" si="6"/>
        <v>10280440.91</v>
      </c>
      <c r="Q47" s="164">
        <f t="shared" si="21"/>
        <v>2732002.51</v>
      </c>
      <c r="R47" s="29">
        <f t="shared" si="1"/>
        <v>249.26479222520589</v>
      </c>
      <c r="S47" s="5">
        <f>SUM($Q$7:$Q47)/T47</f>
        <v>418727.4612195121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-2709906</v>
      </c>
      <c r="Z47" s="217">
        <f>AVERAGE(Y47:Y55)</f>
        <v>-2709906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305820.43857142859</v>
      </c>
      <c r="P48" s="7">
        <f t="shared" si="6"/>
        <v>12844458.42</v>
      </c>
      <c r="Q48" s="164">
        <f>Q47+N48</f>
        <v>2732002.51</v>
      </c>
      <c r="R48" s="29">
        <f t="shared" si="1"/>
        <v>282.05223000352913</v>
      </c>
      <c r="S48" s="5">
        <f>SUM($Q$7:$Q48)/T48</f>
        <v>473805.43857142841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-2709906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</f>
        <v>-14746</v>
      </c>
      <c r="E49" s="87"/>
      <c r="F49" s="23"/>
      <c r="G49" s="26">
        <f t="shared" ref="G49:G50" si="22">D49+E49+F49-E48-F48</f>
        <v>-14746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-14746</v>
      </c>
      <c r="O49" s="67">
        <f t="shared" si="3"/>
        <v>357993.71930232557</v>
      </c>
      <c r="P49" s="7">
        <f t="shared" si="6"/>
        <v>15393729.93</v>
      </c>
      <c r="Q49" s="164">
        <f t="shared" si="21"/>
        <v>2717256.51</v>
      </c>
      <c r="R49" s="29">
        <f t="shared" si="1"/>
        <v>313.11052731037023</v>
      </c>
      <c r="S49" s="5">
        <f>SUM($Q$7:$Q49)/T49</f>
        <v>525978.71930232539</v>
      </c>
      <c r="T49" s="18">
        <v>43</v>
      </c>
      <c r="U49" s="138"/>
      <c r="V49" s="131"/>
      <c r="W49" s="105"/>
      <c r="X49" s="217"/>
      <c r="Y49" s="181">
        <f t="shared" si="15"/>
        <v>-2709906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407795.48727272724</v>
      </c>
      <c r="P50" s="7">
        <f t="shared" si="6"/>
        <v>17943001.439999998</v>
      </c>
      <c r="Q50" s="164">
        <f>Q49+N50</f>
        <v>2717256.51</v>
      </c>
      <c r="R50" s="29">
        <f t="shared" si="1"/>
        <v>342.75708383053671</v>
      </c>
      <c r="S50" s="5">
        <f>SUM($Q$7:$Q50)/T50</f>
        <v>575780.48727272707</v>
      </c>
      <c r="T50" s="18">
        <v>44</v>
      </c>
      <c r="U50" s="138"/>
      <c r="V50" s="131"/>
      <c r="W50" s="105"/>
      <c r="X50" s="217"/>
      <c r="Y50" s="181">
        <f t="shared" si="15"/>
        <v>-2709906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455383.84333333321</v>
      </c>
      <c r="P51" s="7">
        <f t="shared" si="6"/>
        <v>20492272.949999996</v>
      </c>
      <c r="Q51" s="164">
        <f t="shared" si="21"/>
        <v>2717256.51</v>
      </c>
      <c r="R51" s="29">
        <f t="shared" si="1"/>
        <v>371.0860156164735</v>
      </c>
      <c r="S51" s="5">
        <f>SUM($Q$7:$Q51)/T51</f>
        <v>623368.84333333303</v>
      </c>
      <c r="T51" s="18">
        <v>45</v>
      </c>
      <c r="U51" s="138"/>
      <c r="V51" s="131"/>
      <c r="W51" s="105"/>
      <c r="X51" s="217"/>
      <c r="Y51" s="181">
        <f t="shared" si="15"/>
        <v>-2709906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500903.14043478249</v>
      </c>
      <c r="P52" s="7">
        <f t="shared" si="6"/>
        <v>23041544.459999993</v>
      </c>
      <c r="Q52" s="164">
        <f>Q51+N52</f>
        <v>2717256.51</v>
      </c>
      <c r="R52" s="29">
        <f t="shared" si="1"/>
        <v>398.18325471606528</v>
      </c>
      <c r="S52" s="5">
        <f>SUM($Q$7:$Q52)/T52</f>
        <v>668888.14043478225</v>
      </c>
      <c r="T52" s="18">
        <v>46</v>
      </c>
      <c r="U52" s="138"/>
      <c r="V52" s="131"/>
      <c r="W52" s="105"/>
      <c r="X52" s="217"/>
      <c r="Y52" s="181">
        <f t="shared" si="15"/>
        <v>-2709906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544485.44617021258</v>
      </c>
      <c r="P53" s="7">
        <f t="shared" si="6"/>
        <v>25590815.969999991</v>
      </c>
      <c r="Q53" s="164">
        <f t="shared" si="21"/>
        <v>2717256.51</v>
      </c>
      <c r="R53" s="29">
        <f t="shared" si="1"/>
        <v>424.12741981141914</v>
      </c>
      <c r="S53" s="5">
        <f>SUM($Q$7:$Q53)/T53</f>
        <v>712470.44617021247</v>
      </c>
      <c r="T53" s="18">
        <v>47</v>
      </c>
      <c r="U53" s="138"/>
      <c r="V53" s="131"/>
      <c r="W53" s="105"/>
      <c r="X53" s="217"/>
      <c r="Y53" s="181">
        <f t="shared" si="15"/>
        <v>-2709906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586251.82249999978</v>
      </c>
      <c r="P54" s="7">
        <f t="shared" si="6"/>
        <v>28140087.479999989</v>
      </c>
      <c r="Q54" s="164">
        <f>Q53+N54</f>
        <v>2717256.51</v>
      </c>
      <c r="R54" s="29">
        <f t="shared" si="1"/>
        <v>448.99057802779987</v>
      </c>
      <c r="S54" s="5">
        <f>SUM($Q$7:$Q54)/T54</f>
        <v>754236.82249999966</v>
      </c>
      <c r="T54" s="18">
        <v>48</v>
      </c>
      <c r="U54" s="138"/>
      <c r="V54" s="131"/>
      <c r="W54" s="105"/>
      <c r="X54" s="217"/>
      <c r="Y54" s="181">
        <f t="shared" si="15"/>
        <v>-2709906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626313.44877550995</v>
      </c>
      <c r="P55" s="232">
        <f t="shared" si="6"/>
        <v>30689358.989999987</v>
      </c>
      <c r="Q55" s="233">
        <f t="shared" si="21"/>
        <v>2717256.51</v>
      </c>
      <c r="R55" s="234">
        <f t="shared" si="1"/>
        <v>472.83891345983858</v>
      </c>
      <c r="S55" s="235">
        <f>SUM($Q$7:$Q55)/T55</f>
        <v>794298.44877550984</v>
      </c>
      <c r="T55" s="236">
        <v>49</v>
      </c>
      <c r="U55" s="237"/>
      <c r="V55" s="244"/>
      <c r="W55" s="239"/>
      <c r="X55" s="242"/>
      <c r="Y55" s="231">
        <f t="shared" si="15"/>
        <v>-2709906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9"/>
  <sheetViews>
    <sheetView topLeftCell="A5700" workbookViewId="0">
      <selection activeCell="D5719" sqref="D571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2025-10-24T09:29:35Z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